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7335"/>
  </bookViews>
  <sheets>
    <sheet name="Lot 5 BPU" sheetId="1" r:id="rId1"/>
    <sheet name="Lot 5 DQE" sheetId="2" r:id="rId2"/>
  </sheets>
  <calcPr calcId="145621"/>
</workbook>
</file>

<file path=xl/calcChain.xml><?xml version="1.0" encoding="utf-8"?>
<calcChain xmlns="http://schemas.openxmlformats.org/spreadsheetml/2006/main">
  <c r="D25" i="2" l="1"/>
  <c r="F25" i="2" s="1"/>
  <c r="D26" i="2"/>
  <c r="F26" i="2" s="1"/>
  <c r="D27" i="2"/>
  <c r="F27" i="2" s="1"/>
  <c r="D28" i="2"/>
  <c r="D29" i="2"/>
  <c r="F29" i="2" s="1"/>
  <c r="D30" i="2"/>
  <c r="C11" i="2"/>
  <c r="C12" i="2"/>
  <c r="C13" i="2"/>
  <c r="C14" i="2"/>
  <c r="C15" i="2"/>
  <c r="C17" i="2"/>
  <c r="C18" i="2"/>
  <c r="C19" i="2"/>
  <c r="C20" i="2"/>
  <c r="C22" i="2"/>
  <c r="C23" i="2"/>
  <c r="C25" i="2"/>
  <c r="C26" i="2"/>
  <c r="C27" i="2"/>
  <c r="C28" i="2"/>
  <c r="C29" i="2"/>
  <c r="C30" i="2"/>
  <c r="C10" i="2"/>
  <c r="B11" i="2"/>
  <c r="B12" i="2"/>
  <c r="B13" i="2"/>
  <c r="B14" i="2"/>
  <c r="B15" i="2"/>
  <c r="B17" i="2"/>
  <c r="B18" i="2"/>
  <c r="B19" i="2"/>
  <c r="B20" i="2"/>
  <c r="B22" i="2"/>
  <c r="B23" i="2"/>
  <c r="B10" i="2"/>
  <c r="D23" i="2" l="1"/>
  <c r="D22" i="2"/>
  <c r="D20" i="2"/>
  <c r="D19" i="2"/>
  <c r="F19" i="2" s="1"/>
  <c r="D18" i="2"/>
  <c r="D17" i="2"/>
  <c r="D15" i="2"/>
  <c r="F15" i="2" s="1"/>
  <c r="D14" i="2"/>
  <c r="F14" i="2" s="1"/>
  <c r="D13" i="2"/>
  <c r="D12" i="2"/>
  <c r="F12" i="2" s="1"/>
  <c r="D11" i="2"/>
  <c r="D10" i="2"/>
  <c r="F22" i="2" l="1"/>
  <c r="F17" i="2"/>
  <c r="F10" i="2"/>
  <c r="F31" i="2" l="1"/>
</calcChain>
</file>

<file path=xl/sharedStrings.xml><?xml version="1.0" encoding="utf-8"?>
<sst xmlns="http://schemas.openxmlformats.org/spreadsheetml/2006/main" count="91" uniqueCount="46">
  <si>
    <t>Annexe 1 à l'acte d'engagement - Bordereau des Prix Unitaires</t>
  </si>
  <si>
    <t xml:space="preserve">Par défaut les frais d'expédition souhaités sont sans signature     </t>
  </si>
  <si>
    <t>Description</t>
  </si>
  <si>
    <t>Référence - modèle (*)</t>
  </si>
  <si>
    <t>Unité</t>
  </si>
  <si>
    <t>Prix unitaire HT</t>
  </si>
  <si>
    <t>Identification première</t>
  </si>
  <si>
    <t>pièce</t>
  </si>
  <si>
    <t>paire</t>
  </si>
  <si>
    <t>Rebouclage</t>
  </si>
  <si>
    <t>Matériels associés</t>
  </si>
  <si>
    <t>Pince</t>
  </si>
  <si>
    <t>Stylo feutre spécifique pour l'inscription sur les boucles ovines et caprines</t>
  </si>
  <si>
    <t>Envoi de repères de première identification - livraison délai normal</t>
  </si>
  <si>
    <t>Envoi de repères de première identification - livraison délai urgent</t>
  </si>
  <si>
    <t>Envoi spécifique rebouclage -  livraison délai normal</t>
  </si>
  <si>
    <t>Envoi spécifique rebouclage -  livraison délai urgent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</si>
  <si>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</si>
  <si>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</si>
  <si>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</si>
  <si>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</si>
  <si>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</si>
  <si>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</si>
  <si>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</si>
  <si>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Quantité</t>
  </si>
  <si>
    <t>TOTAL</t>
  </si>
  <si>
    <t>Le BPU doit être complété dans son intégralité, il ne peut être modifié en rajoutant ou supprimant des lignes</t>
  </si>
  <si>
    <t>Prix total HT</t>
  </si>
  <si>
    <t>au colis</t>
  </si>
  <si>
    <t>Marché de fourniture de repères officiels d'identification n°2025IDENTIFI01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</si>
  <si>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</si>
  <si>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</si>
  <si>
    <t>pour les ovins/caprins (dont races à petites oreilles)</t>
  </si>
  <si>
    <t>Barrette souple conventionnelle - livraison délai normal</t>
  </si>
  <si>
    <t>Barrette souple conventionnelle - livraison délai urgent</t>
  </si>
  <si>
    <t>Barrette souple conventionnelle de remplacement à l'identique - livraison délai normal</t>
  </si>
  <si>
    <t>Barrette souple conventionnelle de remplacement à l'identique - livraison délai urgent</t>
  </si>
  <si>
    <t>Envoi de barrettes - livraison délai normal</t>
  </si>
  <si>
    <t>Envoi de barrettes - livraison délai urgent</t>
  </si>
  <si>
    <t xml:space="preserve">Barrette souple électronique FDX - livraison délai normal </t>
  </si>
  <si>
    <t>Barrette souple électronique FDX - livraison délai urgent</t>
  </si>
  <si>
    <t>Paire de barrettes souples électronique FDX + conventionnelle - livraison délai normal</t>
  </si>
  <si>
    <t>Paire de barrettes souples électronique FDX + conventionnelle - livraison délai urgent</t>
  </si>
  <si>
    <t>Barrette souple électronique FDX de remplacement à l'identique - livraison délai normal</t>
  </si>
  <si>
    <t>Barrette souple électronique FDX de remplacement à l'identique - livraison délai urgent</t>
  </si>
  <si>
    <t xml:space="preserve">Lot 5 - Repères de barrettes souples électroniques / conventionnelles non millésimés, 1 ou 2 éléments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</si>
</sst>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Up">
        <bgColor theme="0" tint="-0.149967955565050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1" xfId="0" applyBorder="1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vertical="center"/>
      <protection locked="0"/>
    </xf>
    <xf numFmtId="164" fontId="0" fillId="0" borderId="5" xfId="0" applyNumberFormat="1" applyBorder="1" applyProtection="1">
      <protection locked="0"/>
    </xf>
    <xf numFmtId="0" fontId="3" fillId="0" borderId="1" xfId="0" applyFont="1" applyBorder="1"/>
    <xf numFmtId="0" fontId="3" fillId="3" borderId="1" xfId="0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6" xfId="0" applyBorder="1"/>
    <xf numFmtId="0" fontId="0" fillId="3" borderId="2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0" fillId="0" borderId="0" xfId="0" applyAlignment="1" applyProtection="1">
      <alignment wrapText="1"/>
      <protection locked="0"/>
    </xf>
    <xf numFmtId="164" fontId="0" fillId="0" borderId="7" xfId="0" applyNumberFormat="1" applyBorder="1" applyAlignment="1" applyProtection="1">
      <alignment vertical="center"/>
      <protection locked="0"/>
    </xf>
    <xf numFmtId="3" fontId="0" fillId="0" borderId="1" xfId="0" applyNumberFormat="1" applyBorder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64" fontId="0" fillId="0" borderId="8" xfId="0" applyNumberFormat="1" applyBorder="1" applyAlignment="1" applyProtection="1">
      <alignment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Protection="1">
      <protection locked="0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1" fillId="5" borderId="8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5" borderId="2" xfId="0" applyFill="1" applyBorder="1" applyAlignment="1" applyProtection="1">
      <alignment vertical="center"/>
      <protection locked="0"/>
    </xf>
    <xf numFmtId="3" fontId="0" fillId="5" borderId="1" xfId="0" applyNumberFormat="1" applyFill="1" applyBorder="1" applyProtection="1">
      <protection locked="0"/>
    </xf>
    <xf numFmtId="164" fontId="0" fillId="5" borderId="7" xfId="0" applyNumberFormat="1" applyFill="1" applyBorder="1" applyProtection="1">
      <protection locked="0"/>
    </xf>
    <xf numFmtId="0" fontId="0" fillId="5" borderId="1" xfId="0" applyFill="1" applyBorder="1"/>
    <xf numFmtId="0" fontId="0" fillId="6" borderId="1" xfId="0" applyFill="1" applyBorder="1"/>
    <xf numFmtId="0" fontId="0" fillId="6" borderId="1" xfId="0" applyFill="1" applyBorder="1" applyProtection="1">
      <protection locked="0"/>
    </xf>
    <xf numFmtId="164" fontId="0" fillId="6" borderId="1" xfId="0" applyNumberFormat="1" applyFill="1" applyBorder="1" applyAlignment="1" applyProtection="1">
      <alignment horizontal="center"/>
      <protection locked="0"/>
    </xf>
    <xf numFmtId="164" fontId="1" fillId="6" borderId="1" xfId="0" applyNumberFormat="1" applyFont="1" applyFill="1" applyBorder="1" applyProtection="1">
      <protection locked="0"/>
    </xf>
    <xf numFmtId="164" fontId="0" fillId="7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3" fontId="3" fillId="0" borderId="1" xfId="0" applyNumberFormat="1" applyFont="1" applyFill="1" applyBorder="1" applyProtection="1">
      <protection locked="0"/>
    </xf>
    <xf numFmtId="3" fontId="0" fillId="0" borderId="1" xfId="0" applyNumberForma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protection locked="0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9" xfId="0" applyBorder="1" applyAlignment="1">
      <alignment horizontal="left" vertical="center" wrapText="1"/>
    </xf>
    <xf numFmtId="0" fontId="0" fillId="0" borderId="0" xfId="0" applyProtection="1">
      <protection locked="0"/>
    </xf>
    <xf numFmtId="0" fontId="0" fillId="0" borderId="9" xfId="0" applyBorder="1" applyAlignment="1">
      <alignment horizontal="left" vertical="center" wrapText="1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K10" sqref="K10"/>
    </sheetView>
  </sheetViews>
  <sheetFormatPr baseColWidth="10" defaultRowHeight="18" customHeight="1" x14ac:dyDescent="0.25"/>
  <cols>
    <col min="1" max="1" width="80.140625" customWidth="1"/>
    <col min="2" max="2" width="21.28515625" customWidth="1"/>
    <col min="3" max="3" width="14.7109375" customWidth="1"/>
    <col min="4" max="4" width="18.7109375" customWidth="1"/>
  </cols>
  <sheetData>
    <row r="1" spans="1:6" s="1" customFormat="1" ht="18" customHeight="1" x14ac:dyDescent="0.3">
      <c r="A1" s="67" t="s">
        <v>29</v>
      </c>
      <c r="B1" s="67"/>
      <c r="C1" s="67"/>
      <c r="D1" s="67"/>
    </row>
    <row r="2" spans="1:6" s="1" customFormat="1" ht="18" customHeight="1" x14ac:dyDescent="0.3">
      <c r="A2" s="67" t="s">
        <v>0</v>
      </c>
      <c r="B2" s="67"/>
      <c r="C2" s="67"/>
      <c r="D2" s="67"/>
    </row>
    <row r="3" spans="1:6" s="1" customFormat="1" ht="18" customHeight="1" x14ac:dyDescent="0.3">
      <c r="A3" s="67" t="s">
        <v>45</v>
      </c>
      <c r="B3" s="67"/>
      <c r="C3" s="67"/>
      <c r="D3" s="67"/>
      <c r="E3" s="57"/>
      <c r="F3" s="57"/>
    </row>
    <row r="4" spans="1:6" s="1" customFormat="1" ht="18" customHeight="1" x14ac:dyDescent="0.3">
      <c r="A4" s="67" t="s">
        <v>32</v>
      </c>
      <c r="B4" s="67"/>
      <c r="C4" s="67"/>
      <c r="D4" s="67"/>
      <c r="E4" s="57"/>
      <c r="F4" s="57"/>
    </row>
    <row r="5" spans="1:6" s="1" customFormat="1" ht="18" customHeight="1" x14ac:dyDescent="0.25">
      <c r="A5" s="66" t="s">
        <v>26</v>
      </c>
      <c r="B5" s="66"/>
      <c r="C5" s="66"/>
      <c r="D5" s="66"/>
    </row>
    <row r="6" spans="1:6" s="1" customFormat="1" ht="18" customHeight="1" x14ac:dyDescent="0.25">
      <c r="A6" t="s">
        <v>1</v>
      </c>
      <c r="D6" s="2"/>
    </row>
    <row r="7" spans="1:6" s="1" customFormat="1" ht="18" customHeight="1" x14ac:dyDescent="0.25">
      <c r="A7"/>
      <c r="D7" s="2"/>
    </row>
    <row r="8" spans="1:6" s="1" customFormat="1" ht="18" customHeight="1" x14ac:dyDescent="0.25">
      <c r="A8" s="28" t="s">
        <v>2</v>
      </c>
      <c r="B8" s="29" t="s">
        <v>3</v>
      </c>
      <c r="C8" s="30" t="s">
        <v>4</v>
      </c>
      <c r="D8" s="31" t="s">
        <v>5</v>
      </c>
    </row>
    <row r="9" spans="1:6" s="1" customFormat="1" ht="18" customHeight="1" x14ac:dyDescent="0.25">
      <c r="A9" s="34" t="s">
        <v>6</v>
      </c>
      <c r="B9" s="35"/>
      <c r="C9" s="36"/>
      <c r="D9" s="37"/>
    </row>
    <row r="10" spans="1:6" s="1" customFormat="1" ht="18" customHeight="1" x14ac:dyDescent="0.25">
      <c r="A10" s="58" t="s">
        <v>33</v>
      </c>
      <c r="B10" s="4"/>
      <c r="C10" s="5" t="s">
        <v>7</v>
      </c>
      <c r="D10" s="6"/>
    </row>
    <row r="11" spans="1:6" s="1" customFormat="1" ht="18" customHeight="1" x14ac:dyDescent="0.25">
      <c r="A11" s="58" t="s">
        <v>34</v>
      </c>
      <c r="B11" s="4"/>
      <c r="C11" s="5" t="s">
        <v>7</v>
      </c>
      <c r="D11" s="6"/>
    </row>
    <row r="12" spans="1:6" s="1" customFormat="1" ht="18" customHeight="1" x14ac:dyDescent="0.25">
      <c r="A12" s="58" t="s">
        <v>39</v>
      </c>
      <c r="B12" s="4"/>
      <c r="C12" s="5" t="s">
        <v>7</v>
      </c>
      <c r="D12" s="6"/>
    </row>
    <row r="13" spans="1:6" s="1" customFormat="1" ht="18" customHeight="1" x14ac:dyDescent="0.25">
      <c r="A13" s="58" t="s">
        <v>40</v>
      </c>
      <c r="B13" s="4"/>
      <c r="C13" s="5" t="s">
        <v>7</v>
      </c>
      <c r="D13" s="6"/>
    </row>
    <row r="14" spans="1:6" s="1" customFormat="1" ht="18" customHeight="1" x14ac:dyDescent="0.25">
      <c r="A14" s="59" t="s">
        <v>41</v>
      </c>
      <c r="B14" s="7"/>
      <c r="C14" s="5" t="s">
        <v>8</v>
      </c>
      <c r="D14" s="6"/>
    </row>
    <row r="15" spans="1:6" s="1" customFormat="1" ht="18" customHeight="1" x14ac:dyDescent="0.25">
      <c r="A15" s="59" t="s">
        <v>42</v>
      </c>
      <c r="B15" s="7"/>
      <c r="C15" s="5" t="s">
        <v>8</v>
      </c>
      <c r="D15" s="6"/>
    </row>
    <row r="16" spans="1:6" s="1" customFormat="1" ht="18" customHeight="1" x14ac:dyDescent="0.25">
      <c r="A16" s="60" t="s">
        <v>9</v>
      </c>
      <c r="B16" s="35"/>
      <c r="C16" s="36"/>
      <c r="D16" s="37"/>
    </row>
    <row r="17" spans="1:4" s="1" customFormat="1" ht="18" customHeight="1" x14ac:dyDescent="0.25">
      <c r="A17" s="62" t="s">
        <v>35</v>
      </c>
      <c r="B17" s="8"/>
      <c r="C17" s="5" t="s">
        <v>7</v>
      </c>
      <c r="D17" s="6"/>
    </row>
    <row r="18" spans="1:4" s="1" customFormat="1" ht="18" customHeight="1" x14ac:dyDescent="0.25">
      <c r="A18" s="62" t="s">
        <v>36</v>
      </c>
      <c r="B18" s="8"/>
      <c r="C18" s="5" t="s">
        <v>7</v>
      </c>
      <c r="D18" s="6"/>
    </row>
    <row r="19" spans="1:4" s="9" customFormat="1" ht="18" customHeight="1" x14ac:dyDescent="0.25">
      <c r="A19" s="62" t="s">
        <v>43</v>
      </c>
      <c r="B19" s="7"/>
      <c r="C19" s="5" t="s">
        <v>7</v>
      </c>
      <c r="D19" s="6"/>
    </row>
    <row r="20" spans="1:4" s="9" customFormat="1" ht="18" customHeight="1" x14ac:dyDescent="0.25">
      <c r="A20" s="62" t="s">
        <v>44</v>
      </c>
      <c r="B20" s="7"/>
      <c r="C20" s="5" t="s">
        <v>7</v>
      </c>
      <c r="D20" s="6"/>
    </row>
    <row r="21" spans="1:4" s="1" customFormat="1" ht="18" customHeight="1" x14ac:dyDescent="0.25">
      <c r="A21" s="38" t="s">
        <v>10</v>
      </c>
      <c r="B21" s="39"/>
      <c r="C21" s="40"/>
      <c r="D21" s="41"/>
    </row>
    <row r="22" spans="1:4" s="1" customFormat="1" ht="18" customHeight="1" x14ac:dyDescent="0.25">
      <c r="A22" s="3" t="s">
        <v>11</v>
      </c>
      <c r="B22" s="4"/>
      <c r="C22" s="5" t="s">
        <v>7</v>
      </c>
      <c r="D22" s="6"/>
    </row>
    <row r="23" spans="1:4" s="1" customFormat="1" ht="18" customHeight="1" x14ac:dyDescent="0.25">
      <c r="A23" s="10" t="s">
        <v>12</v>
      </c>
      <c r="B23" s="11"/>
      <c r="C23" s="12" t="s">
        <v>7</v>
      </c>
      <c r="D23" s="13"/>
    </row>
    <row r="24" spans="1:4" s="1" customFormat="1" ht="18" customHeight="1" x14ac:dyDescent="0.25">
      <c r="A24"/>
      <c r="D24" s="14"/>
    </row>
    <row r="25" spans="1:4" s="1" customFormat="1" ht="18" customHeight="1" x14ac:dyDescent="0.25">
      <c r="A25" s="15" t="s">
        <v>37</v>
      </c>
      <c r="B25" s="16"/>
      <c r="C25" s="42" t="s">
        <v>28</v>
      </c>
      <c r="D25" s="17"/>
    </row>
    <row r="26" spans="1:4" s="1" customFormat="1" ht="18" customHeight="1" x14ac:dyDescent="0.25">
      <c r="A26" s="61" t="s">
        <v>38</v>
      </c>
      <c r="B26" s="16"/>
      <c r="C26" s="42" t="s">
        <v>28</v>
      </c>
      <c r="D26" s="17"/>
    </row>
    <row r="27" spans="1:4" s="1" customFormat="1" ht="18" customHeight="1" x14ac:dyDescent="0.25">
      <c r="A27" s="15" t="s">
        <v>15</v>
      </c>
      <c r="B27" s="16"/>
      <c r="C27" s="42" t="s">
        <v>28</v>
      </c>
      <c r="D27" s="17"/>
    </row>
    <row r="28" spans="1:4" s="1" customFormat="1" ht="18" customHeight="1" x14ac:dyDescent="0.25">
      <c r="A28" s="15" t="s">
        <v>16</v>
      </c>
      <c r="B28" s="16"/>
      <c r="C28" s="42" t="s">
        <v>28</v>
      </c>
      <c r="D28" s="17"/>
    </row>
    <row r="29" spans="1:4" s="1" customFormat="1" ht="18" customHeight="1" x14ac:dyDescent="0.25">
      <c r="A29" s="18" t="s">
        <v>17</v>
      </c>
      <c r="B29" s="19"/>
      <c r="C29" s="42" t="s">
        <v>28</v>
      </c>
      <c r="D29" s="20"/>
    </row>
    <row r="30" spans="1:4" s="1" customFormat="1" ht="18" customHeight="1" x14ac:dyDescent="0.25">
      <c r="A30" s="18" t="s">
        <v>18</v>
      </c>
      <c r="B30" s="19"/>
      <c r="C30" s="42" t="s">
        <v>28</v>
      </c>
      <c r="D30" s="20"/>
    </row>
    <row r="31" spans="1:4" s="1" customFormat="1" ht="18" customHeight="1" x14ac:dyDescent="0.25">
      <c r="A31"/>
      <c r="D31" s="2"/>
    </row>
    <row r="32" spans="1:4" s="1" customFormat="1" ht="18" customHeight="1" x14ac:dyDescent="0.25">
      <c r="A32" s="21" t="s">
        <v>19</v>
      </c>
      <c r="D32" s="2"/>
    </row>
    <row r="33" spans="1:4" s="1" customFormat="1" ht="18" customHeight="1" x14ac:dyDescent="0.25">
      <c r="A33" s="1" t="s">
        <v>20</v>
      </c>
      <c r="D33" s="2"/>
    </row>
    <row r="34" spans="1:4" ht="18" customHeight="1" x14ac:dyDescent="0.25">
      <c r="A34" s="1"/>
      <c r="B34" s="22" t="s">
        <v>21</v>
      </c>
      <c r="C34" s="1"/>
      <c r="D34" s="1" t="s">
        <v>22</v>
      </c>
    </row>
    <row r="35" spans="1:4" ht="18" customHeight="1" x14ac:dyDescent="0.25">
      <c r="A35" s="1"/>
      <c r="B35" s="65" t="s">
        <v>23</v>
      </c>
      <c r="C35" s="65"/>
      <c r="D35" s="65"/>
    </row>
    <row r="36" spans="1:4" ht="18" customHeight="1" x14ac:dyDescent="0.25">
      <c r="A36" s="1"/>
      <c r="B36" s="1"/>
      <c r="C36" s="1"/>
      <c r="D36" s="2"/>
    </row>
  </sheetData>
  <mergeCells count="6">
    <mergeCell ref="B35:D35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L22" sqref="L22"/>
    </sheetView>
  </sheetViews>
  <sheetFormatPr baseColWidth="10" defaultRowHeight="18" customHeight="1" x14ac:dyDescent="0.25"/>
  <cols>
    <col min="1" max="1" width="79.140625" customWidth="1"/>
    <col min="2" max="2" width="20.85546875" customWidth="1"/>
    <col min="3" max="3" width="14.7109375" customWidth="1"/>
    <col min="4" max="4" width="18.7109375" customWidth="1"/>
  </cols>
  <sheetData>
    <row r="1" spans="1:7" s="1" customFormat="1" ht="18" customHeight="1" x14ac:dyDescent="0.3">
      <c r="A1" s="67" t="s">
        <v>29</v>
      </c>
      <c r="B1" s="67"/>
      <c r="C1" s="67"/>
      <c r="D1" s="67"/>
      <c r="E1" s="67"/>
      <c r="F1" s="67"/>
    </row>
    <row r="2" spans="1:7" s="1" customFormat="1" ht="18" customHeight="1" x14ac:dyDescent="0.3">
      <c r="A2" s="67" t="s">
        <v>0</v>
      </c>
      <c r="B2" s="67"/>
      <c r="C2" s="67"/>
      <c r="D2" s="67"/>
      <c r="E2" s="67"/>
      <c r="F2" s="67"/>
    </row>
    <row r="3" spans="1:7" s="1" customFormat="1" ht="18" customHeight="1" x14ac:dyDescent="0.3">
      <c r="A3" s="67" t="s">
        <v>45</v>
      </c>
      <c r="B3" s="67"/>
      <c r="C3" s="67"/>
      <c r="D3" s="67"/>
      <c r="E3" s="67"/>
      <c r="F3" s="67"/>
    </row>
    <row r="4" spans="1:7" s="63" customFormat="1" ht="18" customHeight="1" x14ac:dyDescent="0.3">
      <c r="A4" s="67" t="s">
        <v>32</v>
      </c>
      <c r="B4" s="67"/>
      <c r="C4" s="67"/>
      <c r="D4" s="67"/>
      <c r="E4" s="67"/>
      <c r="F4" s="67"/>
    </row>
    <row r="5" spans="1:7" s="1" customFormat="1" ht="18" customHeight="1" x14ac:dyDescent="0.25">
      <c r="A5" s="68" t="s">
        <v>30</v>
      </c>
      <c r="B5" s="68"/>
      <c r="C5" s="68"/>
      <c r="D5" s="68"/>
      <c r="E5" s="68"/>
      <c r="F5" s="68"/>
    </row>
    <row r="6" spans="1:7" s="1" customFormat="1" ht="18" customHeight="1" x14ac:dyDescent="0.25">
      <c r="A6" t="s">
        <v>1</v>
      </c>
      <c r="D6" s="2"/>
    </row>
    <row r="7" spans="1:7" s="1" customFormat="1" ht="18" customHeight="1" x14ac:dyDescent="0.25">
      <c r="A7"/>
      <c r="D7" s="2"/>
    </row>
    <row r="8" spans="1:7" s="1" customFormat="1" ht="18" customHeight="1" x14ac:dyDescent="0.25">
      <c r="A8" s="28" t="s">
        <v>2</v>
      </c>
      <c r="B8" s="29" t="s">
        <v>3</v>
      </c>
      <c r="C8" s="30" t="s">
        <v>4</v>
      </c>
      <c r="D8" s="32" t="s">
        <v>5</v>
      </c>
      <c r="E8" s="33" t="s">
        <v>24</v>
      </c>
      <c r="F8" s="33" t="s">
        <v>27</v>
      </c>
    </row>
    <row r="9" spans="1:7" s="1" customFormat="1" ht="18" customHeight="1" x14ac:dyDescent="0.25">
      <c r="A9" s="34" t="s">
        <v>6</v>
      </c>
      <c r="B9" s="35"/>
      <c r="C9" s="36"/>
      <c r="D9" s="43"/>
      <c r="E9" s="44"/>
      <c r="F9" s="44"/>
    </row>
    <row r="10" spans="1:7" s="1" customFormat="1" ht="18" customHeight="1" x14ac:dyDescent="0.25">
      <c r="A10" s="58" t="s">
        <v>33</v>
      </c>
      <c r="B10" s="4">
        <f>'Lot 5 BPU'!B10</f>
        <v>0</v>
      </c>
      <c r="C10" s="5" t="str">
        <f>'Lot 5 BPU'!C10</f>
        <v>pièce</v>
      </c>
      <c r="D10" s="23">
        <f>'Lot 5 BPU'!D10</f>
        <v>0</v>
      </c>
      <c r="E10" s="24">
        <v>350</v>
      </c>
      <c r="F10" s="17">
        <f>D10*E10</f>
        <v>0</v>
      </c>
    </row>
    <row r="11" spans="1:7" s="1" customFormat="1" ht="18" customHeight="1" x14ac:dyDescent="0.25">
      <c r="A11" s="58" t="s">
        <v>34</v>
      </c>
      <c r="B11" s="4">
        <f>'Lot 5 BPU'!B11</f>
        <v>0</v>
      </c>
      <c r="C11" s="5" t="str">
        <f>'Lot 5 BPU'!C11</f>
        <v>pièce</v>
      </c>
      <c r="D11" s="23">
        <f>'Lot 5 BPU'!D11</f>
        <v>0</v>
      </c>
      <c r="E11" s="53"/>
      <c r="F11" s="53"/>
      <c r="G11" s="25"/>
    </row>
    <row r="12" spans="1:7" s="1" customFormat="1" ht="18" customHeight="1" x14ac:dyDescent="0.25">
      <c r="A12" s="58" t="s">
        <v>39</v>
      </c>
      <c r="B12" s="4">
        <f>'Lot 5 BPU'!B12</f>
        <v>0</v>
      </c>
      <c r="C12" s="5" t="str">
        <f>'Lot 5 BPU'!C12</f>
        <v>pièce</v>
      </c>
      <c r="D12" s="23">
        <f>'Lot 5 BPU'!D12</f>
        <v>0</v>
      </c>
      <c r="E12" s="54">
        <v>13350</v>
      </c>
      <c r="F12" s="17">
        <f t="shared" ref="F12:F15" si="0">D12*E12</f>
        <v>0</v>
      </c>
      <c r="G12" s="25"/>
    </row>
    <row r="13" spans="1:7" s="1" customFormat="1" ht="18" customHeight="1" x14ac:dyDescent="0.25">
      <c r="A13" s="58" t="s">
        <v>40</v>
      </c>
      <c r="B13" s="4">
        <f>'Lot 5 BPU'!B13</f>
        <v>0</v>
      </c>
      <c r="C13" s="5" t="str">
        <f>'Lot 5 BPU'!C13</f>
        <v>pièce</v>
      </c>
      <c r="D13" s="23">
        <f>'Lot 5 BPU'!D13</f>
        <v>0</v>
      </c>
      <c r="E13" s="53"/>
      <c r="F13" s="53"/>
      <c r="G13" s="25"/>
    </row>
    <row r="14" spans="1:7" s="1" customFormat="1" ht="18" customHeight="1" x14ac:dyDescent="0.25">
      <c r="A14" s="59" t="s">
        <v>41</v>
      </c>
      <c r="B14" s="4">
        <f>'Lot 5 BPU'!B14</f>
        <v>0</v>
      </c>
      <c r="C14" s="5" t="str">
        <f>'Lot 5 BPU'!C14</f>
        <v>paire</v>
      </c>
      <c r="D14" s="23">
        <f>'Lot 5 BPU'!D14</f>
        <v>0</v>
      </c>
      <c r="E14" s="54">
        <v>285300</v>
      </c>
      <c r="F14" s="17">
        <f t="shared" si="0"/>
        <v>0</v>
      </c>
      <c r="G14" s="25"/>
    </row>
    <row r="15" spans="1:7" s="1" customFormat="1" ht="18" customHeight="1" x14ac:dyDescent="0.25">
      <c r="A15" s="59" t="s">
        <v>42</v>
      </c>
      <c r="B15" s="4">
        <f>'Lot 5 BPU'!B15</f>
        <v>0</v>
      </c>
      <c r="C15" s="5" t="str">
        <f>'Lot 5 BPU'!C15</f>
        <v>paire</v>
      </c>
      <c r="D15" s="23">
        <f>'Lot 5 BPU'!D15</f>
        <v>0</v>
      </c>
      <c r="E15" s="54">
        <v>13000</v>
      </c>
      <c r="F15" s="17">
        <f t="shared" si="0"/>
        <v>0</v>
      </c>
      <c r="G15" s="25"/>
    </row>
    <row r="16" spans="1:7" s="1" customFormat="1" ht="18" customHeight="1" x14ac:dyDescent="0.25">
      <c r="A16" s="60" t="s">
        <v>9</v>
      </c>
      <c r="B16" s="45"/>
      <c r="C16" s="45"/>
      <c r="D16" s="43"/>
      <c r="E16" s="46"/>
      <c r="F16" s="41"/>
      <c r="G16" s="25"/>
    </row>
    <row r="17" spans="1:7" s="1" customFormat="1" ht="18" customHeight="1" x14ac:dyDescent="0.25">
      <c r="A17" s="64" t="s">
        <v>35</v>
      </c>
      <c r="B17" s="4">
        <f>'Lot 5 BPU'!B17</f>
        <v>0</v>
      </c>
      <c r="C17" s="5" t="str">
        <f>'Lot 5 BPU'!C17</f>
        <v>pièce</v>
      </c>
      <c r="D17" s="23">
        <f>'Lot 5 BPU'!D17</f>
        <v>0</v>
      </c>
      <c r="E17" s="55">
        <v>30</v>
      </c>
      <c r="F17" s="17">
        <f t="shared" ref="F17:F29" si="1">D17*E17</f>
        <v>0</v>
      </c>
      <c r="G17" s="25"/>
    </row>
    <row r="18" spans="1:7" s="9" customFormat="1" ht="18" customHeight="1" x14ac:dyDescent="0.25">
      <c r="A18" s="64" t="s">
        <v>36</v>
      </c>
      <c r="B18" s="4">
        <f>'Lot 5 BPU'!B18</f>
        <v>0</v>
      </c>
      <c r="C18" s="5" t="str">
        <f>'Lot 5 BPU'!C18</f>
        <v>pièce</v>
      </c>
      <c r="D18" s="23">
        <f>'Lot 5 BPU'!D18</f>
        <v>0</v>
      </c>
      <c r="E18" s="53"/>
      <c r="F18" s="53"/>
      <c r="G18" s="25"/>
    </row>
    <row r="19" spans="1:7" s="9" customFormat="1" ht="18" customHeight="1" x14ac:dyDescent="0.25">
      <c r="A19" s="64" t="s">
        <v>43</v>
      </c>
      <c r="B19" s="4">
        <f>'Lot 5 BPU'!B19</f>
        <v>0</v>
      </c>
      <c r="C19" s="5" t="str">
        <f>'Lot 5 BPU'!C19</f>
        <v>pièce</v>
      </c>
      <c r="D19" s="23">
        <f>'Lot 5 BPU'!D19</f>
        <v>0</v>
      </c>
      <c r="E19" s="56">
        <v>125</v>
      </c>
      <c r="F19" s="17">
        <f t="shared" si="1"/>
        <v>0</v>
      </c>
      <c r="G19" s="25"/>
    </row>
    <row r="20" spans="1:7" s="1" customFormat="1" ht="18" customHeight="1" x14ac:dyDescent="0.25">
      <c r="A20" s="64" t="s">
        <v>44</v>
      </c>
      <c r="B20" s="4">
        <f>'Lot 5 BPU'!B20</f>
        <v>0</v>
      </c>
      <c r="C20" s="5" t="str">
        <f>'Lot 5 BPU'!C20</f>
        <v>pièce</v>
      </c>
      <c r="D20" s="23">
        <f>'Lot 5 BPU'!D20</f>
        <v>0</v>
      </c>
      <c r="E20" s="53"/>
      <c r="F20" s="53"/>
      <c r="G20" s="25"/>
    </row>
    <row r="21" spans="1:7" s="1" customFormat="1" ht="18" customHeight="1" x14ac:dyDescent="0.25">
      <c r="A21" s="38" t="s">
        <v>10</v>
      </c>
      <c r="B21" s="45"/>
      <c r="C21" s="45"/>
      <c r="D21" s="47"/>
      <c r="E21" s="44"/>
      <c r="F21" s="41"/>
      <c r="G21" s="25"/>
    </row>
    <row r="22" spans="1:7" s="1" customFormat="1" ht="18" customHeight="1" x14ac:dyDescent="0.25">
      <c r="A22" s="3" t="s">
        <v>11</v>
      </c>
      <c r="B22" s="4">
        <f>'Lot 5 BPU'!B22</f>
        <v>0</v>
      </c>
      <c r="C22" s="5" t="str">
        <f>'Lot 5 BPU'!C22</f>
        <v>pièce</v>
      </c>
      <c r="D22" s="23">
        <f>'Lot 5 BPU'!D22</f>
        <v>0</v>
      </c>
      <c r="E22" s="26">
        <v>180</v>
      </c>
      <c r="F22" s="17">
        <f t="shared" si="1"/>
        <v>0</v>
      </c>
      <c r="G22" s="25"/>
    </row>
    <row r="23" spans="1:7" s="1" customFormat="1" ht="18" customHeight="1" x14ac:dyDescent="0.25">
      <c r="A23" s="10" t="s">
        <v>12</v>
      </c>
      <c r="B23" s="4">
        <f>'Lot 5 BPU'!B23</f>
        <v>0</v>
      </c>
      <c r="C23" s="5" t="str">
        <f>'Lot 5 BPU'!C23</f>
        <v>pièce</v>
      </c>
      <c r="D23" s="27">
        <f>'Lot 5 BPU'!D23</f>
        <v>0</v>
      </c>
      <c r="E23" s="53"/>
      <c r="F23" s="53"/>
    </row>
    <row r="24" spans="1:7" s="1" customFormat="1" ht="18" customHeight="1" x14ac:dyDescent="0.25">
      <c r="A24" s="48"/>
      <c r="B24" s="44"/>
      <c r="C24" s="44"/>
      <c r="D24" s="44"/>
      <c r="E24" s="44"/>
      <c r="F24" s="41"/>
    </row>
    <row r="25" spans="1:7" s="1" customFormat="1" ht="18" customHeight="1" x14ac:dyDescent="0.25">
      <c r="A25" s="15" t="s">
        <v>13</v>
      </c>
      <c r="B25" s="16"/>
      <c r="C25" s="5" t="str">
        <f>'Lot 5 BPU'!C25</f>
        <v>au colis</v>
      </c>
      <c r="D25" s="27">
        <f>'Lot 5 BPU'!D25</f>
        <v>0</v>
      </c>
      <c r="E25" s="54">
        <v>1530</v>
      </c>
      <c r="F25" s="17">
        <f t="shared" si="1"/>
        <v>0</v>
      </c>
    </row>
    <row r="26" spans="1:7" s="1" customFormat="1" ht="18" customHeight="1" x14ac:dyDescent="0.25">
      <c r="A26" s="15" t="s">
        <v>14</v>
      </c>
      <c r="B26" s="16"/>
      <c r="C26" s="5" t="str">
        <f>'Lot 5 BPU'!C26</f>
        <v>au colis</v>
      </c>
      <c r="D26" s="27">
        <f>'Lot 5 BPU'!D26</f>
        <v>0</v>
      </c>
      <c r="E26" s="54">
        <v>80</v>
      </c>
      <c r="F26" s="17">
        <f t="shared" si="1"/>
        <v>0</v>
      </c>
    </row>
    <row r="27" spans="1:7" s="1" customFormat="1" ht="18" customHeight="1" x14ac:dyDescent="0.25">
      <c r="A27" s="15" t="s">
        <v>15</v>
      </c>
      <c r="B27" s="16"/>
      <c r="C27" s="5" t="str">
        <f>'Lot 5 BPU'!C27</f>
        <v>au colis</v>
      </c>
      <c r="D27" s="27">
        <f>'Lot 5 BPU'!D27</f>
        <v>0</v>
      </c>
      <c r="E27" s="54">
        <v>10</v>
      </c>
      <c r="F27" s="17">
        <f t="shared" si="1"/>
        <v>0</v>
      </c>
    </row>
    <row r="28" spans="1:7" s="1" customFormat="1" ht="18" customHeight="1" x14ac:dyDescent="0.25">
      <c r="A28" s="15" t="s">
        <v>16</v>
      </c>
      <c r="B28" s="16"/>
      <c r="C28" s="5" t="str">
        <f>'Lot 5 BPU'!C28</f>
        <v>au colis</v>
      </c>
      <c r="D28" s="27">
        <f>'Lot 5 BPU'!D28</f>
        <v>0</v>
      </c>
      <c r="E28" s="53"/>
      <c r="F28" s="53"/>
    </row>
    <row r="29" spans="1:7" s="1" customFormat="1" ht="18" customHeight="1" x14ac:dyDescent="0.25">
      <c r="A29" s="18" t="s">
        <v>17</v>
      </c>
      <c r="B29" s="19"/>
      <c r="C29" s="5" t="str">
        <f>'Lot 5 BPU'!C29</f>
        <v>au colis</v>
      </c>
      <c r="D29" s="27">
        <f>'Lot 5 BPU'!D29</f>
        <v>0</v>
      </c>
      <c r="E29" s="54">
        <v>60</v>
      </c>
      <c r="F29" s="17">
        <f t="shared" si="1"/>
        <v>0</v>
      </c>
    </row>
    <row r="30" spans="1:7" s="1" customFormat="1" ht="18" customHeight="1" x14ac:dyDescent="0.25">
      <c r="A30" s="18" t="s">
        <v>18</v>
      </c>
      <c r="B30" s="19"/>
      <c r="C30" s="5" t="str">
        <f>'Lot 5 BPU'!C30</f>
        <v>au colis</v>
      </c>
      <c r="D30" s="27">
        <f>'Lot 5 BPU'!D30</f>
        <v>0</v>
      </c>
      <c r="E30" s="53"/>
      <c r="F30" s="53"/>
    </row>
    <row r="31" spans="1:7" s="1" customFormat="1" ht="18" customHeight="1" x14ac:dyDescent="0.25">
      <c r="A31" s="49" t="s">
        <v>25</v>
      </c>
      <c r="B31" s="50"/>
      <c r="C31" s="50"/>
      <c r="D31" s="51"/>
      <c r="E31" s="50"/>
      <c r="F31" s="52">
        <f>SUM(F10:F30)</f>
        <v>0</v>
      </c>
    </row>
    <row r="32" spans="1:7" s="1" customFormat="1" ht="18" customHeight="1" x14ac:dyDescent="0.25">
      <c r="A32"/>
      <c r="D32" s="2"/>
    </row>
    <row r="33" spans="1:6" s="1" customFormat="1" ht="18" customHeight="1" x14ac:dyDescent="0.25">
      <c r="A33" s="21" t="s">
        <v>19</v>
      </c>
      <c r="D33" s="2"/>
    </row>
    <row r="34" spans="1:6" s="1" customFormat="1" ht="18" customHeight="1" x14ac:dyDescent="0.25">
      <c r="A34" s="1" t="s">
        <v>20</v>
      </c>
      <c r="D34" s="2"/>
    </row>
    <row r="35" spans="1:6" s="1" customFormat="1" ht="18" customHeight="1" x14ac:dyDescent="0.25">
      <c r="A35" s="69" t="s">
        <v>31</v>
      </c>
      <c r="B35" s="69"/>
      <c r="C35" s="69"/>
      <c r="D35" s="69"/>
      <c r="E35" s="69"/>
      <c r="F35" s="69"/>
    </row>
    <row r="36" spans="1:6" s="1" customFormat="1" ht="18" customHeight="1" x14ac:dyDescent="0.25">
      <c r="A36" s="69"/>
      <c r="B36" s="69"/>
      <c r="C36" s="69"/>
      <c r="D36" s="69"/>
      <c r="E36" s="69"/>
      <c r="F36" s="69"/>
    </row>
    <row r="37" spans="1:6" ht="18" customHeight="1" x14ac:dyDescent="0.25">
      <c r="A37" s="69"/>
      <c r="B37" s="69"/>
      <c r="C37" s="69"/>
      <c r="D37" s="69"/>
      <c r="E37" s="69"/>
      <c r="F37" s="69"/>
    </row>
    <row r="38" spans="1:6" ht="18" customHeight="1" x14ac:dyDescent="0.25">
      <c r="A38" s="1"/>
      <c r="B38" s="22"/>
      <c r="C38" s="1"/>
      <c r="D38" s="1"/>
      <c r="E38" s="1"/>
    </row>
    <row r="39" spans="1:6" ht="18" customHeight="1" x14ac:dyDescent="0.25">
      <c r="A39" s="1"/>
      <c r="B39" s="65"/>
      <c r="C39" s="65"/>
      <c r="D39" s="65"/>
      <c r="E39" s="1"/>
    </row>
    <row r="40" spans="1:6" ht="18" customHeight="1" x14ac:dyDescent="0.25">
      <c r="A40" s="1"/>
      <c r="B40" s="1"/>
      <c r="C40" s="1"/>
      <c r="D40" s="2"/>
      <c r="E40" s="1"/>
    </row>
  </sheetData>
  <mergeCells count="7">
    <mergeCell ref="B39:D39"/>
    <mergeCell ref="A5:F5"/>
    <mergeCell ref="A1:F1"/>
    <mergeCell ref="A2:F2"/>
    <mergeCell ref="A3:F3"/>
    <mergeCell ref="A35:F37"/>
    <mergeCell ref="A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5 BPU</vt:lpstr>
      <vt:lpstr>Lot 5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GDS79</dc:creator>
  <cp:lastModifiedBy>Mireille CHARRUAULT</cp:lastModifiedBy>
  <dcterms:created xsi:type="dcterms:W3CDTF">2024-10-20T16:58:46Z</dcterms:created>
  <dcterms:modified xsi:type="dcterms:W3CDTF">2025-10-03T12:16:11Z</dcterms:modified>
</cp:coreProperties>
</file>